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rvGR\vrt\Draft\Úsek rozvoje\Archeologie\Obchodní případ\Předběžný archeologický výzkum (PAV)\PAV ŽST Hranice na Moravě\1.0 Finální ZD\"/>
    </mc:Choice>
  </mc:AlternateContent>
  <xr:revisionPtr revIDLastSave="0" documentId="13_ncr:1_{A91864D5-AF32-4D19-B0E7-6F825653FE93}" xr6:coauthVersionLast="47" xr6:coauthVersionMax="47" xr10:uidLastSave="{00000000-0000-0000-0000-000000000000}"/>
  <bookViews>
    <workbookView xWindow="-120" yWindow="-120" windowWidth="29040" windowHeight="15720" xr2:uid="{B6FAFC4F-76B2-4479-B13F-E4263324FF8A}"/>
  </bookViews>
  <sheets>
    <sheet name="ŽST Hranic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G64" i="2" l="1"/>
  <c r="E57" i="2"/>
  <c r="E56" i="2"/>
  <c r="E55" i="2"/>
  <c r="E54" i="2"/>
  <c r="E53" i="2"/>
  <c r="E52" i="2"/>
  <c r="D57" i="2"/>
  <c r="D56" i="2"/>
  <c r="D55" i="2"/>
  <c r="D54" i="2"/>
  <c r="D53" i="2"/>
  <c r="D52" i="2"/>
  <c r="D51" i="2"/>
  <c r="G44" i="2"/>
  <c r="G45" i="2"/>
  <c r="G38" i="2"/>
  <c r="G39" i="2"/>
  <c r="G40" i="2"/>
  <c r="G41" i="2"/>
  <c r="G31" i="2"/>
  <c r="G32" i="2"/>
  <c r="G33" i="2"/>
  <c r="F55" i="2" s="1"/>
  <c r="G34" i="2"/>
  <c r="G35" i="2"/>
  <c r="G10" i="2"/>
  <c r="G12" i="2" s="1"/>
  <c r="G50" i="2"/>
  <c r="G48" i="2"/>
  <c r="G47" i="2"/>
  <c r="E51" i="2"/>
  <c r="D36" i="2"/>
  <c r="E36" i="2"/>
  <c r="G6" i="2"/>
  <c r="G24" i="2"/>
  <c r="G23" i="2"/>
  <c r="G22" i="2"/>
  <c r="G18" i="2"/>
  <c r="G16" i="2"/>
  <c r="G65" i="2" s="1"/>
  <c r="G7" i="2"/>
  <c r="F57" i="2" l="1"/>
  <c r="F56" i="2"/>
  <c r="G25" i="2"/>
  <c r="G67" i="2" s="1"/>
  <c r="G8" i="2"/>
  <c r="G63" i="2" s="1"/>
  <c r="D46" i="2"/>
  <c r="E46" i="2"/>
  <c r="E42" i="2"/>
  <c r="D42" i="2"/>
  <c r="G49" i="2"/>
  <c r="G51" i="2" s="1"/>
  <c r="G71" i="2" s="1"/>
  <c r="F54" i="2" l="1"/>
  <c r="G30" i="2"/>
  <c r="G37" i="2"/>
  <c r="G42" i="2" s="1"/>
  <c r="G69" i="2" s="1"/>
  <c r="G43" i="2"/>
  <c r="G46" i="2" l="1"/>
  <c r="G70" i="2" s="1"/>
  <c r="F53" i="2"/>
  <c r="G36" i="2"/>
  <c r="G68" i="2" s="1"/>
  <c r="F52" i="2"/>
  <c r="E58" i="2"/>
  <c r="D58" i="2"/>
  <c r="G58" i="2" l="1"/>
  <c r="F19" i="2" s="1"/>
  <c r="G19" i="2" l="1"/>
  <c r="G20" i="2" l="1"/>
  <c r="G66" i="2" s="1"/>
  <c r="G72" i="2" s="1"/>
  <c r="G60" i="2" l="1"/>
</calcChain>
</file>

<file path=xl/sharedStrings.xml><?xml version="1.0" encoding="utf-8"?>
<sst xmlns="http://schemas.openxmlformats.org/spreadsheetml/2006/main" count="124" uniqueCount="75">
  <si>
    <t>Katastrální území</t>
  </si>
  <si>
    <t>CELKEM</t>
  </si>
  <si>
    <t>Orná půda</t>
  </si>
  <si>
    <t>Trvalý travní porost</t>
  </si>
  <si>
    <t>Ostatní plocha</t>
  </si>
  <si>
    <t>Zahrada</t>
  </si>
  <si>
    <t>Ovocný sad</t>
  </si>
  <si>
    <t>Lesní pozemek</t>
  </si>
  <si>
    <t>Příloha 3 - Rozpis ceny</t>
  </si>
  <si>
    <t>položka</t>
  </si>
  <si>
    <t>výkon / dodávka prací</t>
  </si>
  <si>
    <t>počet m. j.</t>
  </si>
  <si>
    <t>jedn.</t>
  </si>
  <si>
    <t>jedn. cena</t>
  </si>
  <si>
    <t>cena Kč</t>
  </si>
  <si>
    <t>Rešerše písemných a mapových pramenů</t>
  </si>
  <si>
    <t>1.1</t>
  </si>
  <si>
    <t>kpl</t>
  </si>
  <si>
    <t>1.2</t>
  </si>
  <si>
    <t>dílčí mezisoučet pol. 1</t>
  </si>
  <si>
    <t>bez DPH</t>
  </si>
  <si>
    <t>Zajišťování povolování vstupů na pozemky</t>
  </si>
  <si>
    <t>Administrace prováděcí smlouvy, dodatků a změnových listů</t>
  </si>
  <si>
    <t>Ostatní</t>
  </si>
  <si>
    <t>Zpracování závěrečné zprávy</t>
  </si>
  <si>
    <t>1</t>
  </si>
  <si>
    <t>2.1</t>
  </si>
  <si>
    <t>Rešerše písemných a mapových pramenů - sběr dat, rekognoskace terénu atp.</t>
  </si>
  <si>
    <t xml:space="preserve">Zpracování podkladů do digitální podoby, goefererecování </t>
  </si>
  <si>
    <t>3.1</t>
  </si>
  <si>
    <t>dílčí mezisoučet pol. 3</t>
  </si>
  <si>
    <t>4.1</t>
  </si>
  <si>
    <t>4.2</t>
  </si>
  <si>
    <t>5.1</t>
  </si>
  <si>
    <t>5.2</t>
  </si>
  <si>
    <t>dílčí mezisoučet pol. 4</t>
  </si>
  <si>
    <t>dílčí mezisoučet pol. 5</t>
  </si>
  <si>
    <t>6.1</t>
  </si>
  <si>
    <t>6.2</t>
  </si>
  <si>
    <t>6.3</t>
  </si>
  <si>
    <t>6.4</t>
  </si>
  <si>
    <t>Transfer a údržba dat po každé z dílčích etap plnění</t>
  </si>
  <si>
    <t>R E K A P I T U L A C E</t>
  </si>
  <si>
    <t>CENA CELKEM BEZ DPH (položky 1 - 6)</t>
  </si>
  <si>
    <t>kap.</t>
  </si>
  <si>
    <t>dílčí mezisoučet pol. 6</t>
  </si>
  <si>
    <t>výjezd</t>
  </si>
  <si>
    <t>5.3</t>
  </si>
  <si>
    <t>ks</t>
  </si>
  <si>
    <t>Celkem bez DPH</t>
  </si>
  <si>
    <t>CELKEM bez DPH</t>
  </si>
  <si>
    <t>Všechny ceny jsou uvedeny bez DPH.</t>
  </si>
  <si>
    <t>Druh pozemku - pozemky dotčené stavbou</t>
  </si>
  <si>
    <t>Předpokládané trvalé vynětí    m. j. ha</t>
  </si>
  <si>
    <t>Předpokládané dočasné vynětí m. j. ha</t>
  </si>
  <si>
    <t>Náhrada škod související se vstupy na pozemky (1,5 % z kap. 6)</t>
  </si>
  <si>
    <t>Pole určená k vyplnění jsou podbarvená žlutě.</t>
  </si>
  <si>
    <t>Nacenění jednotlivých ploch po zájmových katastrech s ohledem na požadované metody PAV mimo metody PAV obsažené v položkách 1 až 3</t>
  </si>
  <si>
    <t xml:space="preserve">Plochy vynětí jsou pro přehlednost rozdělené na trvalé a dočasné; jejich jednotková cena je stejná. </t>
  </si>
  <si>
    <t>Ocenění položek Povrchový sběr a Detektorový průzkum bude stanoveno cenou odpovídající pro průměrné počty průchodů.</t>
  </si>
  <si>
    <t>Jednotlivé plochy naceňujte kompletně se započítáním všech pracovníků, dopravy, geodetického zaměření, vytýčení plochy, zpracování a interpretace naměřených dat.</t>
  </si>
  <si>
    <t>Dolní Heršpice - nacenění jednotlivých ploch s ohledem na požadované metody PAV</t>
  </si>
  <si>
    <t>Holasice - nacenění jednotlivých ploch s ohledem na požadované metody PAV</t>
  </si>
  <si>
    <t>Horní Heršpice - nacenění jednotlivých ploch s ohledem na požadované metody PAV</t>
  </si>
  <si>
    <t>Hrušovany u Brna - nacenění jednotlivých ploch s ohledem na požadované metody PAV</t>
  </si>
  <si>
    <t>"RS 1 ŽST Hranice na Moravě"; Předběžný archeologický výzkum</t>
  </si>
  <si>
    <t>Drahotuše                             (631949)</t>
  </si>
  <si>
    <t>Hranice                                   (647683)</t>
  </si>
  <si>
    <t>Klokočí                                   (666459)</t>
  </si>
  <si>
    <t>Velká u Hranic                             (778184)</t>
  </si>
  <si>
    <t>Letecká prospekce vybraných úseků vč. zpracování dat a vyhodnocení zjištěných jevů, včetně dopravy</t>
  </si>
  <si>
    <t xml:space="preserve">NEOBSAZENO   </t>
  </si>
  <si>
    <t xml:space="preserve">neobsazeno   </t>
  </si>
  <si>
    <t>Letecká prospekce</t>
  </si>
  <si>
    <t>Neobsazeno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</si>
</sst>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164" fontId="3" fillId="0" borderId="12" xfId="0" applyNumberFormat="1" applyFont="1" applyBorder="1"/>
    <xf numFmtId="164" fontId="3" fillId="0" borderId="14" xfId="0" applyNumberFormat="1" applyFont="1" applyBorder="1"/>
    <xf numFmtId="164" fontId="4" fillId="0" borderId="49" xfId="0" applyNumberFormat="1" applyFont="1" applyBorder="1"/>
    <xf numFmtId="49" fontId="3" fillId="0" borderId="46" xfId="0" applyNumberFormat="1" applyFont="1" applyBorder="1"/>
    <xf numFmtId="49" fontId="3" fillId="0" borderId="7" xfId="0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 vertical="center"/>
    </xf>
    <xf numFmtId="49" fontId="3" fillId="0" borderId="32" xfId="0" applyNumberFormat="1" applyFont="1" applyBorder="1"/>
    <xf numFmtId="49" fontId="3" fillId="0" borderId="8" xfId="0" applyNumberFormat="1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47" xfId="0" applyNumberFormat="1" applyFont="1" applyBorder="1"/>
    <xf numFmtId="49" fontId="6" fillId="0" borderId="48" xfId="0" applyNumberFormat="1" applyFont="1" applyBorder="1" applyAlignment="1">
      <alignment horizontal="left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2" borderId="28" xfId="0" applyFont="1" applyFill="1" applyBorder="1" applyAlignment="1">
      <alignment horizontal="left" vertical="center"/>
    </xf>
    <xf numFmtId="0" fontId="4" fillId="2" borderId="28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164" fontId="3" fillId="0" borderId="8" xfId="0" applyNumberFormat="1" applyFont="1" applyBorder="1"/>
    <xf numFmtId="49" fontId="6" fillId="0" borderId="48" xfId="0" applyNumberFormat="1" applyFont="1" applyBorder="1" applyAlignment="1">
      <alignment horizontal="right"/>
    </xf>
    <xf numFmtId="0" fontId="3" fillId="0" borderId="0" xfId="0" applyFont="1"/>
    <xf numFmtId="0" fontId="3" fillId="3" borderId="28" xfId="0" applyFont="1" applyFill="1" applyBorder="1" applyAlignment="1">
      <alignment horizontal="left" vertical="center"/>
    </xf>
    <xf numFmtId="49" fontId="3" fillId="0" borderId="31" xfId="0" applyNumberFormat="1" applyFont="1" applyBorder="1"/>
    <xf numFmtId="164" fontId="3" fillId="0" borderId="25" xfId="0" applyNumberFormat="1" applyFont="1" applyBorder="1"/>
    <xf numFmtId="49" fontId="3" fillId="0" borderId="8" xfId="0" applyNumberFormat="1" applyFont="1" applyBorder="1" applyAlignment="1">
      <alignment horizontal="center"/>
    </xf>
    <xf numFmtId="0" fontId="3" fillId="0" borderId="47" xfId="0" applyFont="1" applyBorder="1"/>
    <xf numFmtId="0" fontId="3" fillId="0" borderId="48" xfId="0" applyFont="1" applyBorder="1"/>
    <xf numFmtId="0" fontId="3" fillId="3" borderId="19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20" xfId="0" applyFont="1" applyBorder="1"/>
    <xf numFmtId="4" fontId="3" fillId="0" borderId="20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3" fontId="3" fillId="0" borderId="8" xfId="0" applyNumberFormat="1" applyFont="1" applyBorder="1"/>
    <xf numFmtId="0" fontId="3" fillId="0" borderId="9" xfId="0" applyFont="1" applyBorder="1"/>
    <xf numFmtId="4" fontId="3" fillId="0" borderId="9" xfId="0" applyNumberFormat="1" applyFont="1" applyBorder="1" applyAlignment="1">
      <alignment horizontal="center" vertical="center"/>
    </xf>
    <xf numFmtId="49" fontId="3" fillId="0" borderId="21" xfId="0" applyNumberFormat="1" applyFont="1" applyBorder="1"/>
    <xf numFmtId="0" fontId="4" fillId="0" borderId="10" xfId="0" applyFont="1" applyBorder="1"/>
    <xf numFmtId="4" fontId="4" fillId="0" borderId="22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right"/>
    </xf>
    <xf numFmtId="0" fontId="3" fillId="0" borderId="15" xfId="0" applyFont="1" applyBorder="1"/>
    <xf numFmtId="4" fontId="4" fillId="0" borderId="15" xfId="0" applyNumberFormat="1" applyFont="1" applyBorder="1" applyAlignment="1">
      <alignment horizontal="center"/>
    </xf>
    <xf numFmtId="164" fontId="3" fillId="0" borderId="0" xfId="0" applyNumberFormat="1" applyFont="1"/>
    <xf numFmtId="4" fontId="4" fillId="0" borderId="19" xfId="0" applyNumberFormat="1" applyFont="1" applyBorder="1" applyAlignment="1">
      <alignment horizontal="center"/>
    </xf>
    <xf numFmtId="165" fontId="3" fillId="0" borderId="0" xfId="0" applyNumberFormat="1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4" fillId="0" borderId="19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164" fontId="6" fillId="0" borderId="28" xfId="0" applyNumberFormat="1" applyFont="1" applyBorder="1" applyAlignment="1">
      <alignment horizontal="right" vertical="center"/>
    </xf>
    <xf numFmtId="164" fontId="4" fillId="0" borderId="29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3" fillId="4" borderId="28" xfId="0" applyNumberFormat="1" applyFont="1" applyFill="1" applyBorder="1"/>
    <xf numFmtId="164" fontId="6" fillId="4" borderId="29" xfId="0" applyNumberFormat="1" applyFont="1" applyFill="1" applyBorder="1" applyAlignment="1">
      <alignment vertical="center"/>
    </xf>
    <xf numFmtId="49" fontId="3" fillId="0" borderId="0" xfId="0" applyNumberFormat="1" applyFont="1"/>
    <xf numFmtId="49" fontId="3" fillId="0" borderId="2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31" xfId="0" applyFont="1" applyBorder="1" applyAlignment="1">
      <alignment horizontal="left"/>
    </xf>
    <xf numFmtId="164" fontId="3" fillId="0" borderId="0" xfId="0" applyNumberFormat="1" applyFont="1" applyAlignment="1">
      <alignment horizontal="right"/>
    </xf>
    <xf numFmtId="49" fontId="3" fillId="0" borderId="31" xfId="0" applyNumberFormat="1" applyFont="1" applyBorder="1" applyAlignment="1">
      <alignment horizontal="left"/>
    </xf>
    <xf numFmtId="164" fontId="2" fillId="0" borderId="0" xfId="0" applyNumberFormat="1" applyFont="1"/>
    <xf numFmtId="49" fontId="3" fillId="0" borderId="19" xfId="0" applyNumberFormat="1" applyFont="1" applyBorder="1" applyAlignment="1">
      <alignment vertical="top"/>
    </xf>
    <xf numFmtId="164" fontId="3" fillId="0" borderId="51" xfId="0" applyNumberFormat="1" applyFont="1" applyBorder="1" applyAlignment="1">
      <alignment horizontal="right"/>
    </xf>
    <xf numFmtId="164" fontId="3" fillId="0" borderId="52" xfId="0" applyNumberFormat="1" applyFont="1" applyBorder="1" applyAlignment="1">
      <alignment horizontal="right"/>
    </xf>
    <xf numFmtId="164" fontId="4" fillId="0" borderId="19" xfId="0" applyNumberFormat="1" applyFont="1" applyBorder="1"/>
    <xf numFmtId="164" fontId="3" fillId="5" borderId="7" xfId="0" applyNumberFormat="1" applyFont="1" applyFill="1" applyBorder="1" applyProtection="1">
      <protection locked="0"/>
    </xf>
    <xf numFmtId="164" fontId="3" fillId="5" borderId="8" xfId="0" applyNumberFormat="1" applyFont="1" applyFill="1" applyBorder="1" applyProtection="1">
      <protection locked="0"/>
    </xf>
    <xf numFmtId="164" fontId="3" fillId="5" borderId="20" xfId="0" applyNumberFormat="1" applyFont="1" applyFill="1" applyBorder="1" applyProtection="1">
      <protection locked="0"/>
    </xf>
    <xf numFmtId="49" fontId="3" fillId="0" borderId="19" xfId="0" applyNumberFormat="1" applyFont="1" applyBorder="1"/>
    <xf numFmtId="0" fontId="3" fillId="0" borderId="53" xfId="0" applyFont="1" applyBorder="1"/>
    <xf numFmtId="4" fontId="3" fillId="0" borderId="53" xfId="0" applyNumberFormat="1" applyFont="1" applyBorder="1" applyAlignment="1">
      <alignment horizontal="center" vertical="center"/>
    </xf>
    <xf numFmtId="49" fontId="3" fillId="0" borderId="28" xfId="0" applyNumberFormat="1" applyFont="1" applyBorder="1"/>
    <xf numFmtId="0" fontId="3" fillId="0" borderId="52" xfId="0" applyFont="1" applyBorder="1"/>
    <xf numFmtId="0" fontId="3" fillId="0" borderId="54" xfId="0" applyFont="1" applyBorder="1"/>
    <xf numFmtId="4" fontId="3" fillId="0" borderId="24" xfId="0" applyNumberFormat="1" applyFont="1" applyBorder="1" applyAlignment="1">
      <alignment horizontal="center" vertical="center"/>
    </xf>
    <xf numFmtId="4" fontId="3" fillId="0" borderId="55" xfId="0" applyNumberFormat="1" applyFont="1" applyBorder="1" applyAlignment="1">
      <alignment horizontal="center" vertical="center"/>
    </xf>
    <xf numFmtId="4" fontId="3" fillId="0" borderId="52" xfId="0" applyNumberFormat="1" applyFont="1" applyBorder="1" applyAlignment="1">
      <alignment horizontal="center" vertical="center"/>
    </xf>
    <xf numFmtId="4" fontId="3" fillId="0" borderId="54" xfId="0" applyNumberFormat="1" applyFont="1" applyBorder="1" applyAlignment="1">
      <alignment horizontal="center" vertical="center"/>
    </xf>
    <xf numFmtId="164" fontId="3" fillId="5" borderId="24" xfId="0" applyNumberFormat="1" applyFont="1" applyFill="1" applyBorder="1" applyProtection="1">
      <protection locked="0"/>
    </xf>
    <xf numFmtId="164" fontId="3" fillId="5" borderId="55" xfId="0" applyNumberFormat="1" applyFont="1" applyFill="1" applyBorder="1" applyProtection="1">
      <protection locked="0"/>
    </xf>
    <xf numFmtId="164" fontId="3" fillId="0" borderId="51" xfId="0" applyNumberFormat="1" applyFont="1" applyBorder="1"/>
    <xf numFmtId="0" fontId="4" fillId="0" borderId="28" xfId="0" applyFont="1" applyBorder="1"/>
    <xf numFmtId="0" fontId="6" fillId="0" borderId="19" xfId="0" applyFont="1" applyBorder="1"/>
    <xf numFmtId="0" fontId="3" fillId="0" borderId="56" xfId="0" applyFont="1" applyBorder="1"/>
    <xf numFmtId="0" fontId="3" fillId="0" borderId="19" xfId="0" applyFont="1" applyBorder="1"/>
    <xf numFmtId="4" fontId="4" fillId="0" borderId="27" xfId="0" applyNumberFormat="1" applyFont="1" applyBorder="1" applyAlignment="1">
      <alignment horizontal="center" vertical="center"/>
    </xf>
    <xf numFmtId="4" fontId="3" fillId="0" borderId="50" xfId="0" applyNumberFormat="1" applyFont="1" applyBorder="1" applyAlignment="1">
      <alignment horizontal="center" vertical="center"/>
    </xf>
    <xf numFmtId="4" fontId="4" fillId="0" borderId="27" xfId="0" applyNumberFormat="1" applyFont="1" applyBorder="1" applyAlignment="1">
      <alignment horizontal="center"/>
    </xf>
    <xf numFmtId="4" fontId="3" fillId="0" borderId="56" xfId="0" applyNumberFormat="1" applyFont="1" applyBorder="1" applyAlignment="1">
      <alignment horizontal="center" vertical="center"/>
    </xf>
    <xf numFmtId="164" fontId="6" fillId="0" borderId="27" xfId="0" applyNumberFormat="1" applyFont="1" applyBorder="1" applyAlignment="1">
      <alignment horizontal="right"/>
    </xf>
    <xf numFmtId="164" fontId="3" fillId="5" borderId="57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164" fontId="4" fillId="2" borderId="16" xfId="0" applyNumberFormat="1" applyFont="1" applyFill="1" applyBorder="1" applyAlignment="1">
      <alignment horizontal="right" vertical="center"/>
    </xf>
    <xf numFmtId="164" fontId="4" fillId="2" borderId="17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left" vertical="center"/>
    </xf>
    <xf numFmtId="49" fontId="3" fillId="0" borderId="44" xfId="0" applyNumberFormat="1" applyFont="1" applyBorder="1" applyAlignment="1">
      <alignment horizontal="left"/>
    </xf>
    <xf numFmtId="49" fontId="3" fillId="0" borderId="50" xfId="0" applyNumberFormat="1" applyFont="1" applyBorder="1" applyAlignment="1">
      <alignment horizontal="left"/>
    </xf>
    <xf numFmtId="49" fontId="3" fillId="0" borderId="34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 vertical="top"/>
    </xf>
    <xf numFmtId="49" fontId="3" fillId="0" borderId="37" xfId="0" applyNumberFormat="1" applyFont="1" applyBorder="1" applyAlignment="1">
      <alignment horizontal="left" vertical="top"/>
    </xf>
    <xf numFmtId="0" fontId="3" fillId="0" borderId="0" xfId="0" applyFont="1" applyAlignment="1">
      <alignment horizontal="left" wrapText="1"/>
    </xf>
    <xf numFmtId="49" fontId="6" fillId="0" borderId="28" xfId="0" applyNumberFormat="1" applyFont="1" applyBorder="1" applyAlignment="1">
      <alignment horizontal="left"/>
    </xf>
    <xf numFmtId="49" fontId="6" fillId="0" borderId="29" xfId="0" applyNumberFormat="1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left" vertical="center"/>
    </xf>
    <xf numFmtId="164" fontId="3" fillId="0" borderId="20" xfId="0" applyNumberFormat="1" applyFont="1" applyBorder="1" applyAlignment="1">
      <alignment horizontal="right"/>
    </xf>
    <xf numFmtId="164" fontId="3" fillId="0" borderId="25" xfId="0" applyNumberFormat="1" applyFont="1" applyBorder="1" applyAlignment="1">
      <alignment horizontal="right"/>
    </xf>
    <xf numFmtId="49" fontId="1" fillId="0" borderId="27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49" fontId="6" fillId="0" borderId="40" xfId="0" applyNumberFormat="1" applyFont="1" applyBorder="1" applyAlignment="1">
      <alignment horizontal="left"/>
    </xf>
    <xf numFmtId="49" fontId="6" fillId="0" borderId="41" xfId="0" applyNumberFormat="1" applyFont="1" applyBorder="1" applyAlignment="1">
      <alignment horizontal="left"/>
    </xf>
    <xf numFmtId="49" fontId="3" fillId="0" borderId="33" xfId="0" applyNumberFormat="1" applyFont="1" applyBorder="1" applyAlignment="1">
      <alignment horizontal="left" wrapText="1"/>
    </xf>
    <xf numFmtId="49" fontId="3" fillId="0" borderId="35" xfId="0" applyNumberFormat="1" applyFont="1" applyBorder="1" applyAlignment="1">
      <alignment horizontal="left" wrapText="1"/>
    </xf>
    <xf numFmtId="49" fontId="3" fillId="0" borderId="38" xfId="0" applyNumberFormat="1" applyFont="1" applyBorder="1" applyAlignment="1">
      <alignment horizontal="left" wrapText="1"/>
    </xf>
    <xf numFmtId="49" fontId="3" fillId="0" borderId="39" xfId="0" applyNumberFormat="1" applyFont="1" applyBorder="1" applyAlignment="1">
      <alignment horizontal="left" wrapText="1"/>
    </xf>
    <xf numFmtId="49" fontId="3" fillId="0" borderId="33" xfId="0" applyNumberFormat="1" applyFont="1" applyBorder="1" applyAlignment="1">
      <alignment horizontal="left" vertical="center" wrapText="1"/>
    </xf>
    <xf numFmtId="49" fontId="3" fillId="0" borderId="35" xfId="0" applyNumberFormat="1" applyFont="1" applyBorder="1" applyAlignment="1">
      <alignment horizontal="left" vertical="center" wrapText="1"/>
    </xf>
    <xf numFmtId="49" fontId="3" fillId="0" borderId="38" xfId="0" applyNumberFormat="1" applyFont="1" applyBorder="1" applyAlignment="1">
      <alignment horizontal="left" vertical="center" wrapText="1"/>
    </xf>
    <xf numFmtId="49" fontId="3" fillId="0" borderId="39" xfId="0" applyNumberFormat="1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left" vertical="center"/>
    </xf>
    <xf numFmtId="164" fontId="3" fillId="0" borderId="26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left" vertical="top"/>
    </xf>
    <xf numFmtId="49" fontId="3" fillId="0" borderId="31" xfId="0" applyNumberFormat="1" applyFont="1" applyBorder="1" applyAlignment="1">
      <alignment horizontal="left" vertical="top"/>
    </xf>
    <xf numFmtId="0" fontId="3" fillId="0" borderId="2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right" vertical="center"/>
    </xf>
    <xf numFmtId="164" fontId="3" fillId="0" borderId="25" xfId="0" applyNumberFormat="1" applyFont="1" applyBorder="1" applyAlignment="1">
      <alignment horizontal="right" vertical="center"/>
    </xf>
    <xf numFmtId="164" fontId="3" fillId="5" borderId="26" xfId="0" applyNumberFormat="1" applyFont="1" applyFill="1" applyBorder="1" applyAlignment="1" applyProtection="1">
      <alignment horizontal="right" vertical="center"/>
      <protection locked="0"/>
    </xf>
    <xf numFmtId="164" fontId="3" fillId="5" borderId="20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6" fillId="0" borderId="42" xfId="0" applyNumberFormat="1" applyFont="1" applyBorder="1" applyAlignment="1">
      <alignment horizontal="left"/>
    </xf>
    <xf numFmtId="49" fontId="6" fillId="0" borderId="43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45" xfId="0" applyNumberFormat="1" applyFont="1" applyBorder="1" applyAlignment="1">
      <alignment horizontal="left"/>
    </xf>
    <xf numFmtId="49" fontId="3" fillId="0" borderId="23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center" vertical="top"/>
    </xf>
    <xf numFmtId="49" fontId="3" fillId="0" borderId="37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left" vertical="top"/>
    </xf>
    <xf numFmtId="0" fontId="4" fillId="0" borderId="1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49" fontId="4" fillId="3" borderId="28" xfId="0" applyNumberFormat="1" applyFont="1" applyFill="1" applyBorder="1" applyAlignment="1">
      <alignment horizontal="left" vertical="center"/>
    </xf>
    <xf numFmtId="49" fontId="4" fillId="3" borderId="27" xfId="0" applyNumberFormat="1" applyFont="1" applyFill="1" applyBorder="1" applyAlignment="1">
      <alignment horizontal="left" vertical="center"/>
    </xf>
    <xf numFmtId="49" fontId="4" fillId="3" borderId="29" xfId="0" applyNumberFormat="1" applyFont="1" applyFill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8B533-FFCC-477E-9E08-899EB335A36E}">
  <sheetPr>
    <pageSetUpPr fitToPage="1"/>
  </sheetPr>
  <dimension ref="A1:J79"/>
  <sheetViews>
    <sheetView tabSelected="1" topLeftCell="A4" zoomScaleNormal="100" workbookViewId="0">
      <selection activeCell="J23" sqref="J23"/>
    </sheetView>
  </sheetViews>
  <sheetFormatPr defaultColWidth="9.140625" defaultRowHeight="11.25" x14ac:dyDescent="0.15"/>
  <cols>
    <col min="1" max="1" width="9.140625" style="27"/>
    <col min="2" max="2" width="20.7109375" style="27" customWidth="1"/>
    <col min="3" max="3" width="53" style="27" customWidth="1"/>
    <col min="4" max="7" width="15.7109375" style="27" customWidth="1"/>
    <col min="8" max="8" width="18.42578125" style="27" customWidth="1"/>
    <col min="9" max="9" width="9.140625" style="27"/>
    <col min="10" max="10" width="9.85546875" style="27" bestFit="1" customWidth="1"/>
    <col min="11" max="16384" width="9.140625" style="27"/>
  </cols>
  <sheetData>
    <row r="1" spans="1:7" ht="30" customHeight="1" x14ac:dyDescent="0.15">
      <c r="A1" s="133"/>
      <c r="B1" s="136" t="s">
        <v>8</v>
      </c>
      <c r="C1" s="137"/>
      <c r="D1" s="137"/>
      <c r="E1" s="137"/>
      <c r="F1" s="137"/>
      <c r="G1" s="138"/>
    </row>
    <row r="2" spans="1:7" ht="24.95" customHeight="1" x14ac:dyDescent="0.15">
      <c r="A2" s="134"/>
      <c r="B2" s="139" t="s">
        <v>65</v>
      </c>
      <c r="C2" s="140"/>
      <c r="D2" s="140"/>
      <c r="E2" s="140"/>
      <c r="F2" s="140"/>
      <c r="G2" s="141"/>
    </row>
    <row r="3" spans="1:7" ht="12" customHeight="1" thickBot="1" x14ac:dyDescent="0.2">
      <c r="A3" s="135"/>
      <c r="B3" s="15"/>
      <c r="C3" s="16"/>
      <c r="D3" s="16"/>
      <c r="E3" s="16"/>
      <c r="F3" s="16"/>
      <c r="G3" s="17"/>
    </row>
    <row r="4" spans="1:7" ht="24.95" customHeight="1" thickBot="1" x14ac:dyDescent="0.2">
      <c r="A4" s="18" t="s">
        <v>9</v>
      </c>
      <c r="B4" s="19" t="s">
        <v>10</v>
      </c>
      <c r="C4" s="20"/>
      <c r="D4" s="21" t="s">
        <v>11</v>
      </c>
      <c r="E4" s="22" t="s">
        <v>12</v>
      </c>
      <c r="F4" s="23" t="s">
        <v>13</v>
      </c>
      <c r="G4" s="22" t="s">
        <v>14</v>
      </c>
    </row>
    <row r="5" spans="1:7" ht="20.100000000000001" customHeight="1" thickBot="1" x14ac:dyDescent="0.2">
      <c r="A5" s="28">
        <v>1</v>
      </c>
      <c r="B5" s="145" t="s">
        <v>15</v>
      </c>
      <c r="C5" s="146"/>
      <c r="D5" s="146"/>
      <c r="E5" s="146"/>
      <c r="F5" s="146"/>
      <c r="G5" s="147"/>
    </row>
    <row r="6" spans="1:7" ht="11.25" customHeight="1" x14ac:dyDescent="0.15">
      <c r="A6" s="4" t="s">
        <v>16</v>
      </c>
      <c r="B6" s="5" t="s">
        <v>27</v>
      </c>
      <c r="C6" s="6"/>
      <c r="D6" s="7">
        <v>1</v>
      </c>
      <c r="E6" s="7" t="s">
        <v>17</v>
      </c>
      <c r="F6" s="75">
        <v>0</v>
      </c>
      <c r="G6" s="1">
        <f>D6*F6</f>
        <v>0</v>
      </c>
    </row>
    <row r="7" spans="1:7" ht="11.25" customHeight="1" x14ac:dyDescent="0.15">
      <c r="A7" s="8" t="s">
        <v>18</v>
      </c>
      <c r="B7" s="9" t="s">
        <v>28</v>
      </c>
      <c r="C7" s="10"/>
      <c r="D7" s="11">
        <v>1</v>
      </c>
      <c r="E7" s="12" t="s">
        <v>17</v>
      </c>
      <c r="F7" s="76">
        <v>0</v>
      </c>
      <c r="G7" s="2">
        <f>D7*F7</f>
        <v>0</v>
      </c>
    </row>
    <row r="8" spans="1:7" ht="11.25" customHeight="1" thickBot="1" x14ac:dyDescent="0.2">
      <c r="A8" s="13"/>
      <c r="B8" s="123" t="s">
        <v>19</v>
      </c>
      <c r="C8" s="124"/>
      <c r="D8" s="14"/>
      <c r="E8" s="14"/>
      <c r="F8" s="26" t="s">
        <v>20</v>
      </c>
      <c r="G8" s="3">
        <f>SUM(G6:G7)</f>
        <v>0</v>
      </c>
    </row>
    <row r="9" spans="1:7" ht="20.100000000000001" customHeight="1" thickBot="1" x14ac:dyDescent="0.2">
      <c r="A9" s="24">
        <v>2</v>
      </c>
      <c r="B9" s="142" t="s">
        <v>71</v>
      </c>
      <c r="C9" s="143"/>
      <c r="D9" s="143"/>
      <c r="E9" s="143"/>
      <c r="F9" s="143"/>
      <c r="G9" s="144"/>
    </row>
    <row r="10" spans="1:7" ht="11.25" customHeight="1" x14ac:dyDescent="0.15">
      <c r="A10" s="150" t="s">
        <v>26</v>
      </c>
      <c r="B10" s="129" t="s">
        <v>71</v>
      </c>
      <c r="C10" s="130"/>
      <c r="D10" s="152">
        <v>0</v>
      </c>
      <c r="E10" s="152" t="s">
        <v>46</v>
      </c>
      <c r="F10" s="148">
        <v>0</v>
      </c>
      <c r="G10" s="154">
        <f>D10*F10</f>
        <v>0</v>
      </c>
    </row>
    <row r="11" spans="1:7" ht="11.25" customHeight="1" x14ac:dyDescent="0.15">
      <c r="A11" s="151"/>
      <c r="B11" s="131"/>
      <c r="C11" s="132"/>
      <c r="D11" s="153"/>
      <c r="E11" s="153"/>
      <c r="F11" s="149"/>
      <c r="G11" s="155"/>
    </row>
    <row r="12" spans="1:7" ht="11.25" customHeight="1" thickBot="1" x14ac:dyDescent="0.2">
      <c r="A12" s="13"/>
      <c r="B12" s="163" t="s">
        <v>72</v>
      </c>
      <c r="C12" s="164"/>
      <c r="D12" s="14"/>
      <c r="E12" s="14"/>
      <c r="F12" s="26" t="s">
        <v>20</v>
      </c>
      <c r="G12" s="3">
        <f>SUM(G10)</f>
        <v>0</v>
      </c>
    </row>
    <row r="13" spans="1:7" ht="20.100000000000001" customHeight="1" thickBot="1" x14ac:dyDescent="0.2">
      <c r="A13" s="24">
        <v>3</v>
      </c>
      <c r="B13" s="142" t="s">
        <v>73</v>
      </c>
      <c r="C13" s="143"/>
      <c r="D13" s="143"/>
      <c r="E13" s="143"/>
      <c r="F13" s="143"/>
      <c r="G13" s="144"/>
    </row>
    <row r="14" spans="1:7" ht="11.25" customHeight="1" x14ac:dyDescent="0.15">
      <c r="A14" s="150" t="s">
        <v>29</v>
      </c>
      <c r="B14" s="125" t="s">
        <v>70</v>
      </c>
      <c r="C14" s="126"/>
      <c r="D14" s="152">
        <v>1</v>
      </c>
      <c r="E14" s="152" t="s">
        <v>17</v>
      </c>
      <c r="F14" s="156">
        <v>0</v>
      </c>
      <c r="G14" s="154">
        <f>D14*F14</f>
        <v>0</v>
      </c>
    </row>
    <row r="15" spans="1:7" ht="11.25" customHeight="1" x14ac:dyDescent="0.15">
      <c r="A15" s="151"/>
      <c r="B15" s="127"/>
      <c r="C15" s="128"/>
      <c r="D15" s="153"/>
      <c r="E15" s="153"/>
      <c r="F15" s="157"/>
      <c r="G15" s="155"/>
    </row>
    <row r="16" spans="1:7" ht="11.25" customHeight="1" thickBot="1" x14ac:dyDescent="0.2">
      <c r="A16" s="13"/>
      <c r="B16" s="163" t="s">
        <v>30</v>
      </c>
      <c r="C16" s="164"/>
      <c r="D16" s="14"/>
      <c r="E16" s="14"/>
      <c r="F16" s="26" t="s">
        <v>20</v>
      </c>
      <c r="G16" s="3">
        <f>SUM(G14:G15)</f>
        <v>0</v>
      </c>
    </row>
    <row r="17" spans="1:8" ht="20.100000000000001" customHeight="1" thickBot="1" x14ac:dyDescent="0.2">
      <c r="A17" s="24">
        <v>4</v>
      </c>
      <c r="B17" s="142" t="s">
        <v>21</v>
      </c>
      <c r="C17" s="143"/>
      <c r="D17" s="143"/>
      <c r="E17" s="143"/>
      <c r="F17" s="143"/>
      <c r="G17" s="144"/>
    </row>
    <row r="18" spans="1:8" ht="11.25" customHeight="1" x14ac:dyDescent="0.15">
      <c r="A18" s="4" t="s">
        <v>31</v>
      </c>
      <c r="B18" s="165" t="s">
        <v>21</v>
      </c>
      <c r="C18" s="165"/>
      <c r="D18" s="7">
        <v>1</v>
      </c>
      <c r="E18" s="7" t="s">
        <v>17</v>
      </c>
      <c r="F18" s="75">
        <v>0</v>
      </c>
      <c r="G18" s="1">
        <f>D18*F18</f>
        <v>0</v>
      </c>
    </row>
    <row r="19" spans="1:8" ht="11.25" customHeight="1" x14ac:dyDescent="0.15">
      <c r="A19" s="8" t="s">
        <v>32</v>
      </c>
      <c r="B19" s="166" t="s">
        <v>55</v>
      </c>
      <c r="C19" s="166"/>
      <c r="D19" s="11">
        <v>1</v>
      </c>
      <c r="E19" s="12" t="s">
        <v>17</v>
      </c>
      <c r="F19" s="25">
        <f>G58*0.015</f>
        <v>0</v>
      </c>
      <c r="G19" s="2">
        <f>F19*D19</f>
        <v>0</v>
      </c>
    </row>
    <row r="20" spans="1:8" ht="11.25" customHeight="1" thickBot="1" x14ac:dyDescent="0.2">
      <c r="A20" s="13"/>
      <c r="B20" s="163" t="s">
        <v>35</v>
      </c>
      <c r="C20" s="164"/>
      <c r="D20" s="14"/>
      <c r="E20" s="14"/>
      <c r="F20" s="26" t="s">
        <v>20</v>
      </c>
      <c r="G20" s="3">
        <f>SUM(G18:G19)</f>
        <v>0</v>
      </c>
    </row>
    <row r="21" spans="1:8" ht="20.100000000000001" customHeight="1" thickBot="1" x14ac:dyDescent="0.2">
      <c r="A21" s="28">
        <v>5</v>
      </c>
      <c r="B21" s="145" t="s">
        <v>23</v>
      </c>
      <c r="C21" s="146"/>
      <c r="D21" s="146"/>
      <c r="E21" s="146"/>
      <c r="F21" s="146"/>
      <c r="G21" s="147"/>
    </row>
    <row r="22" spans="1:8" ht="11.25" customHeight="1" x14ac:dyDescent="0.15">
      <c r="A22" s="29" t="s">
        <v>33</v>
      </c>
      <c r="B22" s="107" t="s">
        <v>22</v>
      </c>
      <c r="C22" s="167"/>
      <c r="D22" s="12">
        <v>1</v>
      </c>
      <c r="E22" s="12" t="s">
        <v>17</v>
      </c>
      <c r="F22" s="77">
        <v>0</v>
      </c>
      <c r="G22" s="30">
        <f>D22*F22</f>
        <v>0</v>
      </c>
    </row>
    <row r="23" spans="1:8" ht="11.25" customHeight="1" x14ac:dyDescent="0.15">
      <c r="A23" s="8" t="s">
        <v>34</v>
      </c>
      <c r="B23" s="109" t="s">
        <v>41</v>
      </c>
      <c r="C23" s="168"/>
      <c r="D23" s="11">
        <v>8</v>
      </c>
      <c r="E23" s="11" t="s">
        <v>48</v>
      </c>
      <c r="F23" s="76">
        <v>0</v>
      </c>
      <c r="G23" s="2">
        <f>D23*F23</f>
        <v>0</v>
      </c>
    </row>
    <row r="24" spans="1:8" ht="11.25" customHeight="1" x14ac:dyDescent="0.15">
      <c r="A24" s="8" t="s">
        <v>47</v>
      </c>
      <c r="B24" s="109" t="s">
        <v>24</v>
      </c>
      <c r="C24" s="168"/>
      <c r="D24" s="31" t="s">
        <v>25</v>
      </c>
      <c r="E24" s="31" t="s">
        <v>17</v>
      </c>
      <c r="F24" s="76">
        <v>0</v>
      </c>
      <c r="G24" s="2">
        <f>D24*F24</f>
        <v>0</v>
      </c>
    </row>
    <row r="25" spans="1:8" ht="11.25" customHeight="1" thickBot="1" x14ac:dyDescent="0.2">
      <c r="A25" s="32"/>
      <c r="B25" s="123" t="s">
        <v>36</v>
      </c>
      <c r="C25" s="124"/>
      <c r="D25" s="33"/>
      <c r="E25" s="33"/>
      <c r="F25" s="26" t="s">
        <v>20</v>
      </c>
      <c r="G25" s="3">
        <f>SUM(G22:G24)</f>
        <v>0</v>
      </c>
    </row>
    <row r="26" spans="1:8" ht="24.95" customHeight="1" thickBot="1" x14ac:dyDescent="0.2">
      <c r="A26" s="34">
        <v>6</v>
      </c>
      <c r="B26" s="177" t="s">
        <v>57</v>
      </c>
      <c r="C26" s="178"/>
      <c r="D26" s="178"/>
      <c r="E26" s="178"/>
      <c r="F26" s="178"/>
      <c r="G26" s="179"/>
    </row>
    <row r="27" spans="1:8" ht="11.25" customHeight="1" x14ac:dyDescent="0.15">
      <c r="A27" s="133"/>
      <c r="B27" s="158" t="s">
        <v>0</v>
      </c>
      <c r="C27" s="175" t="s">
        <v>52</v>
      </c>
      <c r="D27" s="161" t="s">
        <v>53</v>
      </c>
      <c r="E27" s="172" t="s">
        <v>54</v>
      </c>
      <c r="F27" s="161" t="s">
        <v>13</v>
      </c>
      <c r="G27" s="172" t="s">
        <v>14</v>
      </c>
      <c r="H27" s="35"/>
    </row>
    <row r="28" spans="1:8" ht="15.75" customHeight="1" x14ac:dyDescent="0.15">
      <c r="A28" s="134"/>
      <c r="B28" s="159"/>
      <c r="C28" s="176"/>
      <c r="D28" s="162"/>
      <c r="E28" s="173"/>
      <c r="F28" s="162"/>
      <c r="G28" s="173"/>
    </row>
    <row r="29" spans="1:8" ht="15.75" customHeight="1" thickBot="1" x14ac:dyDescent="0.2">
      <c r="A29" s="135"/>
      <c r="B29" s="160"/>
      <c r="C29" s="176"/>
      <c r="D29" s="162"/>
      <c r="E29" s="173"/>
      <c r="F29" s="162"/>
      <c r="G29" s="174"/>
    </row>
    <row r="30" spans="1:8" x14ac:dyDescent="0.15">
      <c r="A30" s="111" t="s">
        <v>37</v>
      </c>
      <c r="B30" s="183" t="s">
        <v>66</v>
      </c>
      <c r="C30" s="82" t="s">
        <v>7</v>
      </c>
      <c r="D30" s="84">
        <v>0.1</v>
      </c>
      <c r="E30" s="86">
        <v>0.04</v>
      </c>
      <c r="F30" s="88">
        <v>0</v>
      </c>
      <c r="G30" s="90">
        <f t="shared" ref="G30:G35" si="0">F30*(D30+E30)</f>
        <v>0</v>
      </c>
    </row>
    <row r="31" spans="1:8" x14ac:dyDescent="0.15">
      <c r="A31" s="112"/>
      <c r="B31" s="184"/>
      <c r="C31" s="82" t="s">
        <v>2</v>
      </c>
      <c r="D31" s="84">
        <v>18.600000000000001</v>
      </c>
      <c r="E31" s="86">
        <v>16.559999999999999</v>
      </c>
      <c r="F31" s="88">
        <v>0</v>
      </c>
      <c r="G31" s="90">
        <f t="shared" si="0"/>
        <v>0</v>
      </c>
    </row>
    <row r="32" spans="1:8" x14ac:dyDescent="0.15">
      <c r="A32" s="112"/>
      <c r="B32" s="184"/>
      <c r="C32" s="82" t="s">
        <v>4</v>
      </c>
      <c r="D32" s="84">
        <v>0.13</v>
      </c>
      <c r="E32" s="86">
        <v>0.28999999999999998</v>
      </c>
      <c r="F32" s="88">
        <v>0</v>
      </c>
      <c r="G32" s="90">
        <f t="shared" si="0"/>
        <v>0</v>
      </c>
    </row>
    <row r="33" spans="1:7" x14ac:dyDescent="0.15">
      <c r="A33" s="112"/>
      <c r="B33" s="184"/>
      <c r="C33" s="82" t="s">
        <v>6</v>
      </c>
      <c r="D33" s="84">
        <v>0.76</v>
      </c>
      <c r="E33" s="86">
        <v>0</v>
      </c>
      <c r="F33" s="88">
        <v>0</v>
      </c>
      <c r="G33" s="90">
        <f t="shared" si="0"/>
        <v>0</v>
      </c>
    </row>
    <row r="34" spans="1:7" x14ac:dyDescent="0.15">
      <c r="A34" s="112"/>
      <c r="B34" s="184"/>
      <c r="C34" s="82" t="s">
        <v>3</v>
      </c>
      <c r="D34" s="84">
        <v>1.66</v>
      </c>
      <c r="E34" s="86">
        <v>0.21</v>
      </c>
      <c r="F34" s="88">
        <v>0</v>
      </c>
      <c r="G34" s="90">
        <f t="shared" si="0"/>
        <v>0</v>
      </c>
    </row>
    <row r="35" spans="1:7" ht="12" thickBot="1" x14ac:dyDescent="0.2">
      <c r="A35" s="112"/>
      <c r="B35" s="184"/>
      <c r="C35" s="83" t="s">
        <v>5</v>
      </c>
      <c r="D35" s="85">
        <v>1.47</v>
      </c>
      <c r="E35" s="87">
        <v>0.02</v>
      </c>
      <c r="F35" s="89">
        <v>0</v>
      </c>
      <c r="G35" s="90">
        <f t="shared" si="0"/>
        <v>0</v>
      </c>
    </row>
    <row r="36" spans="1:7" ht="11.25" customHeight="1" thickBot="1" x14ac:dyDescent="0.2">
      <c r="A36" s="81"/>
      <c r="B36" s="91" t="s">
        <v>1</v>
      </c>
      <c r="C36" s="92"/>
      <c r="D36" s="95">
        <f>SUM(D30:D35)</f>
        <v>22.720000000000002</v>
      </c>
      <c r="E36" s="50">
        <f>SUM(E30:E35)</f>
        <v>17.119999999999997</v>
      </c>
      <c r="F36" s="99" t="s">
        <v>20</v>
      </c>
      <c r="G36" s="74">
        <f>SUM(G30:G35)</f>
        <v>0</v>
      </c>
    </row>
    <row r="37" spans="1:7" ht="11.25" customHeight="1" x14ac:dyDescent="0.15">
      <c r="A37" s="111" t="s">
        <v>38</v>
      </c>
      <c r="B37" s="183" t="s">
        <v>67</v>
      </c>
      <c r="C37" s="93" t="s">
        <v>7</v>
      </c>
      <c r="D37" s="96">
        <v>0.09</v>
      </c>
      <c r="E37" s="98">
        <v>0.06</v>
      </c>
      <c r="F37" s="100">
        <v>0</v>
      </c>
      <c r="G37" s="90">
        <f>F37*(D37+E37)</f>
        <v>0</v>
      </c>
    </row>
    <row r="38" spans="1:7" ht="11.25" customHeight="1" x14ac:dyDescent="0.15">
      <c r="A38" s="112"/>
      <c r="B38" s="184"/>
      <c r="C38" s="82" t="s">
        <v>2</v>
      </c>
      <c r="D38" s="84">
        <v>0.09</v>
      </c>
      <c r="E38" s="86">
        <v>2.5</v>
      </c>
      <c r="F38" s="88">
        <v>0</v>
      </c>
      <c r="G38" s="90">
        <f t="shared" ref="G38:G41" si="1">F38*(D38+E38)</f>
        <v>0</v>
      </c>
    </row>
    <row r="39" spans="1:7" ht="11.25" customHeight="1" x14ac:dyDescent="0.15">
      <c r="A39" s="112"/>
      <c r="B39" s="184"/>
      <c r="C39" s="82" t="s">
        <v>4</v>
      </c>
      <c r="D39" s="84">
        <v>0.44</v>
      </c>
      <c r="E39" s="86">
        <v>1.05</v>
      </c>
      <c r="F39" s="88">
        <v>0</v>
      </c>
      <c r="G39" s="90">
        <f t="shared" si="1"/>
        <v>0</v>
      </c>
    </row>
    <row r="40" spans="1:7" ht="11.25" customHeight="1" x14ac:dyDescent="0.15">
      <c r="A40" s="112"/>
      <c r="B40" s="184"/>
      <c r="C40" s="82" t="s">
        <v>3</v>
      </c>
      <c r="D40" s="84">
        <v>0</v>
      </c>
      <c r="E40" s="86">
        <v>1.01</v>
      </c>
      <c r="F40" s="88">
        <v>0</v>
      </c>
      <c r="G40" s="90">
        <f t="shared" si="1"/>
        <v>0</v>
      </c>
    </row>
    <row r="41" spans="1:7" ht="11.25" customHeight="1" thickBot="1" x14ac:dyDescent="0.2">
      <c r="A41" s="112"/>
      <c r="B41" s="184"/>
      <c r="C41" s="82" t="s">
        <v>5</v>
      </c>
      <c r="D41" s="84">
        <v>0.02</v>
      </c>
      <c r="E41" s="86">
        <v>0.14000000000000001</v>
      </c>
      <c r="F41" s="88">
        <v>0</v>
      </c>
      <c r="G41" s="90">
        <f t="shared" si="1"/>
        <v>0</v>
      </c>
    </row>
    <row r="42" spans="1:7" ht="12" thickBot="1" x14ac:dyDescent="0.2">
      <c r="A42" s="43"/>
      <c r="B42" s="91" t="s">
        <v>1</v>
      </c>
      <c r="C42" s="94"/>
      <c r="D42" s="97">
        <f>SUM(D37:D41)</f>
        <v>0.64</v>
      </c>
      <c r="E42" s="50">
        <f>SUM(E37:E41)</f>
        <v>4.76</v>
      </c>
      <c r="F42" s="99" t="s">
        <v>20</v>
      </c>
      <c r="G42" s="74">
        <f>SUM(G37:G41)</f>
        <v>0</v>
      </c>
    </row>
    <row r="43" spans="1:7" x14ac:dyDescent="0.15">
      <c r="A43" s="111" t="s">
        <v>39</v>
      </c>
      <c r="B43" s="180" t="s">
        <v>68</v>
      </c>
      <c r="C43" s="6" t="s">
        <v>2</v>
      </c>
      <c r="D43" s="36">
        <v>0.35</v>
      </c>
      <c r="E43" s="36">
        <v>2.34</v>
      </c>
      <c r="F43" s="77">
        <v>0</v>
      </c>
      <c r="G43" s="30">
        <f>F43*(D43+E43)</f>
        <v>0</v>
      </c>
    </row>
    <row r="44" spans="1:7" x14ac:dyDescent="0.15">
      <c r="A44" s="112"/>
      <c r="B44" s="181"/>
      <c r="C44" s="79" t="s">
        <v>3</v>
      </c>
      <c r="D44" s="80">
        <v>0.02</v>
      </c>
      <c r="E44" s="80">
        <v>0.09</v>
      </c>
      <c r="F44" s="77">
        <v>0</v>
      </c>
      <c r="G44" s="30">
        <f t="shared" ref="G44:G45" si="2">F44*(D44+E44)</f>
        <v>0</v>
      </c>
    </row>
    <row r="45" spans="1:7" ht="12" thickBot="1" x14ac:dyDescent="0.2">
      <c r="A45" s="171"/>
      <c r="B45" s="182"/>
      <c r="C45" s="41" t="s">
        <v>5</v>
      </c>
      <c r="D45" s="42">
        <v>0.02</v>
      </c>
      <c r="E45" s="42">
        <v>0.02</v>
      </c>
      <c r="F45" s="77">
        <v>0</v>
      </c>
      <c r="G45" s="30">
        <f t="shared" si="2"/>
        <v>0</v>
      </c>
    </row>
    <row r="46" spans="1:7" ht="12" thickBot="1" x14ac:dyDescent="0.2">
      <c r="A46" s="43"/>
      <c r="B46" s="44" t="s">
        <v>1</v>
      </c>
      <c r="C46" s="47"/>
      <c r="D46" s="48">
        <f>SUM(D43:D45)</f>
        <v>0.39</v>
      </c>
      <c r="E46" s="45">
        <f>SUM(E43:E45)</f>
        <v>2.4499999999999997</v>
      </c>
      <c r="F46" s="46" t="s">
        <v>20</v>
      </c>
      <c r="G46" s="74">
        <f>SUM(G43:G45)</f>
        <v>0</v>
      </c>
    </row>
    <row r="47" spans="1:7" x14ac:dyDescent="0.15">
      <c r="A47" s="111" t="s">
        <v>40</v>
      </c>
      <c r="B47" s="180" t="s">
        <v>69</v>
      </c>
      <c r="C47" s="6" t="s">
        <v>7</v>
      </c>
      <c r="D47" s="36">
        <v>0</v>
      </c>
      <c r="E47" s="36">
        <v>0.01</v>
      </c>
      <c r="F47" s="77">
        <v>0</v>
      </c>
      <c r="G47" s="30">
        <f>F47*(D47+E47)</f>
        <v>0</v>
      </c>
    </row>
    <row r="48" spans="1:7" x14ac:dyDescent="0.15">
      <c r="A48" s="112"/>
      <c r="B48" s="181"/>
      <c r="C48" s="37" t="s">
        <v>2</v>
      </c>
      <c r="D48" s="38">
        <v>0.15</v>
      </c>
      <c r="E48" s="38">
        <v>0.46</v>
      </c>
      <c r="F48" s="77">
        <v>0</v>
      </c>
      <c r="G48" s="30">
        <f>F48*(D48+E48)</f>
        <v>0</v>
      </c>
    </row>
    <row r="49" spans="1:10" x14ac:dyDescent="0.15">
      <c r="A49" s="112"/>
      <c r="B49" s="181"/>
      <c r="C49" s="40" t="s">
        <v>4</v>
      </c>
      <c r="D49" s="39">
        <v>0.27</v>
      </c>
      <c r="E49" s="39">
        <v>0.2</v>
      </c>
      <c r="F49" s="77">
        <v>0</v>
      </c>
      <c r="G49" s="30">
        <f t="shared" ref="G49" si="3">F49*(D49+E49)</f>
        <v>0</v>
      </c>
    </row>
    <row r="50" spans="1:10" ht="12" thickBot="1" x14ac:dyDescent="0.2">
      <c r="A50" s="171"/>
      <c r="B50" s="182"/>
      <c r="C50" s="41" t="s">
        <v>3</v>
      </c>
      <c r="D50" s="42">
        <v>2.11</v>
      </c>
      <c r="E50" s="42">
        <v>1.85</v>
      </c>
      <c r="F50" s="77">
        <v>0</v>
      </c>
      <c r="G50" s="30">
        <f>F50*(D50+E50)</f>
        <v>0</v>
      </c>
    </row>
    <row r="51" spans="1:10" ht="12" thickBot="1" x14ac:dyDescent="0.2">
      <c r="A51" s="78"/>
      <c r="B51" s="44" t="s">
        <v>1</v>
      </c>
      <c r="C51" s="47"/>
      <c r="D51" s="48">
        <f>SUM(D47:D50)</f>
        <v>2.5299999999999998</v>
      </c>
      <c r="E51" s="45">
        <f>SUM(E47:E50)</f>
        <v>2.52</v>
      </c>
      <c r="F51" s="46" t="s">
        <v>20</v>
      </c>
      <c r="G51" s="74">
        <f>SUM(G47:G50)</f>
        <v>0</v>
      </c>
    </row>
    <row r="52" spans="1:10" ht="11.25" customHeight="1" x14ac:dyDescent="0.15">
      <c r="A52" s="169"/>
      <c r="B52" s="116" t="s">
        <v>1</v>
      </c>
      <c r="C52" s="6" t="s">
        <v>7</v>
      </c>
      <c r="D52" s="38">
        <f>D30+D37+D47</f>
        <v>0.19</v>
      </c>
      <c r="E52" s="38">
        <f>E30+E37+E47</f>
        <v>0.11</v>
      </c>
      <c r="F52" s="119">
        <f>G30+G37+G47</f>
        <v>0</v>
      </c>
      <c r="G52" s="120"/>
      <c r="H52" s="51"/>
    </row>
    <row r="53" spans="1:10" ht="11.25" customHeight="1" x14ac:dyDescent="0.15">
      <c r="A53" s="170"/>
      <c r="B53" s="117"/>
      <c r="C53" s="37" t="s">
        <v>2</v>
      </c>
      <c r="D53" s="39">
        <f>D31+D38+D43+D48</f>
        <v>19.190000000000001</v>
      </c>
      <c r="E53" s="39">
        <f>E31+E38+E43+E48</f>
        <v>21.86</v>
      </c>
      <c r="F53" s="119">
        <f>G31+G38+G43+G48</f>
        <v>0</v>
      </c>
      <c r="G53" s="120"/>
      <c r="J53" s="53"/>
    </row>
    <row r="54" spans="1:10" ht="11.25" customHeight="1" x14ac:dyDescent="0.15">
      <c r="A54" s="170"/>
      <c r="B54" s="117"/>
      <c r="C54" s="10" t="s">
        <v>4</v>
      </c>
      <c r="D54" s="39">
        <f>D32+D39+D49</f>
        <v>0.84000000000000008</v>
      </c>
      <c r="E54" s="39">
        <f>E32+E39+E49</f>
        <v>1.54</v>
      </c>
      <c r="F54" s="119">
        <f>G32+G39+G49</f>
        <v>0</v>
      </c>
      <c r="G54" s="120"/>
    </row>
    <row r="55" spans="1:10" ht="11.25" customHeight="1" x14ac:dyDescent="0.15">
      <c r="A55" s="170"/>
      <c r="B55" s="117"/>
      <c r="C55" s="40" t="s">
        <v>6</v>
      </c>
      <c r="D55" s="39">
        <f>D33</f>
        <v>0.76</v>
      </c>
      <c r="E55" s="39">
        <f>E33</f>
        <v>0</v>
      </c>
      <c r="F55" s="119">
        <f>G33</f>
        <v>0</v>
      </c>
      <c r="G55" s="120"/>
    </row>
    <row r="56" spans="1:10" ht="11.25" customHeight="1" x14ac:dyDescent="0.15">
      <c r="A56" s="170"/>
      <c r="B56" s="117"/>
      <c r="C56" s="10" t="s">
        <v>3</v>
      </c>
      <c r="D56" s="39">
        <f>D34+D40+D44+D50</f>
        <v>3.79</v>
      </c>
      <c r="E56" s="39">
        <f>E34+E40+E44+E50</f>
        <v>3.16</v>
      </c>
      <c r="F56" s="119">
        <f>G34+G40+G44+G50</f>
        <v>0</v>
      </c>
      <c r="G56" s="120"/>
      <c r="I56" s="52"/>
    </row>
    <row r="57" spans="1:10" ht="11.25" customHeight="1" thickBot="1" x14ac:dyDescent="0.2">
      <c r="A57" s="170"/>
      <c r="B57" s="117"/>
      <c r="C57" s="41" t="s">
        <v>5</v>
      </c>
      <c r="D57" s="42">
        <f>D35+D41+D45</f>
        <v>1.51</v>
      </c>
      <c r="E57" s="42">
        <f>E35+E41+E45</f>
        <v>0.18</v>
      </c>
      <c r="F57" s="119">
        <f>G35+G41+G45</f>
        <v>0</v>
      </c>
      <c r="G57" s="120"/>
      <c r="J57" s="53"/>
    </row>
    <row r="58" spans="1:10" ht="11.25" customHeight="1" thickBot="1" x14ac:dyDescent="0.2">
      <c r="A58" s="71"/>
      <c r="B58" s="114" t="s">
        <v>45</v>
      </c>
      <c r="C58" s="115"/>
      <c r="D58" s="54">
        <f>SUM(D52:D57)</f>
        <v>26.280000000000005</v>
      </c>
      <c r="E58" s="55">
        <f>SUM(E52:E57)</f>
        <v>26.849999999999998</v>
      </c>
      <c r="F58" s="56" t="s">
        <v>20</v>
      </c>
      <c r="G58" s="57">
        <f>SUM(F52:G57)</f>
        <v>0</v>
      </c>
    </row>
    <row r="59" spans="1:10" ht="12" thickBot="1" x14ac:dyDescent="0.2">
      <c r="A59" s="58"/>
      <c r="B59" s="59"/>
      <c r="C59" s="59"/>
      <c r="D59" s="59"/>
      <c r="E59" s="59"/>
      <c r="F59" s="59"/>
      <c r="G59" s="60"/>
    </row>
    <row r="60" spans="1:10" ht="15.75" customHeight="1" thickBot="1" x14ac:dyDescent="0.2">
      <c r="A60" s="61"/>
      <c r="B60" s="118" t="s">
        <v>43</v>
      </c>
      <c r="C60" s="118"/>
      <c r="D60" s="118"/>
      <c r="E60" s="118"/>
      <c r="F60" s="118"/>
      <c r="G60" s="62">
        <f>G58+G25+G20+G16+G12+G8</f>
        <v>0</v>
      </c>
    </row>
    <row r="61" spans="1:10" ht="12" thickBot="1" x14ac:dyDescent="0.2">
      <c r="A61" s="63"/>
      <c r="B61" s="63"/>
      <c r="D61" s="35"/>
      <c r="E61" s="35"/>
      <c r="F61" s="49"/>
      <c r="G61" s="49"/>
    </row>
    <row r="62" spans="1:10" ht="30" customHeight="1" thickBot="1" x14ac:dyDescent="0.2">
      <c r="A62" s="64" t="s">
        <v>44</v>
      </c>
      <c r="B62" s="121" t="s">
        <v>42</v>
      </c>
      <c r="C62" s="121"/>
      <c r="D62" s="121"/>
      <c r="E62" s="121"/>
      <c r="F62" s="121"/>
      <c r="G62" s="65" t="s">
        <v>49</v>
      </c>
      <c r="H62" s="66"/>
    </row>
    <row r="63" spans="1:10" ht="11.25" customHeight="1" x14ac:dyDescent="0.15">
      <c r="A63" s="67">
        <v>1</v>
      </c>
      <c r="B63" s="107" t="s">
        <v>15</v>
      </c>
      <c r="C63" s="108"/>
      <c r="D63" s="108"/>
      <c r="E63" s="108"/>
      <c r="F63" s="108"/>
      <c r="G63" s="72">
        <f>G8</f>
        <v>0</v>
      </c>
      <c r="H63" s="68"/>
    </row>
    <row r="64" spans="1:10" ht="11.25" customHeight="1" x14ac:dyDescent="0.15">
      <c r="A64" s="67">
        <v>2</v>
      </c>
      <c r="B64" s="109" t="s">
        <v>74</v>
      </c>
      <c r="C64" s="110"/>
      <c r="D64" s="110"/>
      <c r="E64" s="110"/>
      <c r="F64" s="110"/>
      <c r="G64" s="73">
        <f>G12</f>
        <v>0</v>
      </c>
      <c r="H64" s="68"/>
    </row>
    <row r="65" spans="1:10" ht="11.25" customHeight="1" x14ac:dyDescent="0.15">
      <c r="A65" s="67">
        <v>3</v>
      </c>
      <c r="B65" s="109" t="s">
        <v>73</v>
      </c>
      <c r="C65" s="110"/>
      <c r="D65" s="110"/>
      <c r="E65" s="110"/>
      <c r="F65" s="110"/>
      <c r="G65" s="73">
        <f>G16</f>
        <v>0</v>
      </c>
      <c r="H65" s="68"/>
    </row>
    <row r="66" spans="1:10" ht="11.25" customHeight="1" x14ac:dyDescent="0.15">
      <c r="A66" s="67">
        <v>4</v>
      </c>
      <c r="B66" s="109" t="s">
        <v>21</v>
      </c>
      <c r="C66" s="110"/>
      <c r="D66" s="110"/>
      <c r="E66" s="110"/>
      <c r="F66" s="110"/>
      <c r="G66" s="73">
        <f>G20</f>
        <v>0</v>
      </c>
      <c r="H66" s="68"/>
    </row>
    <row r="67" spans="1:10" ht="11.25" customHeight="1" x14ac:dyDescent="0.15">
      <c r="A67" s="67">
        <v>5</v>
      </c>
      <c r="B67" s="109" t="s">
        <v>23</v>
      </c>
      <c r="C67" s="110"/>
      <c r="D67" s="110"/>
      <c r="E67" s="110"/>
      <c r="F67" s="110"/>
      <c r="G67" s="73">
        <f>G25</f>
        <v>0</v>
      </c>
      <c r="H67" s="68"/>
    </row>
    <row r="68" spans="1:10" ht="11.25" customHeight="1" x14ac:dyDescent="0.15">
      <c r="A68" s="69" t="s">
        <v>37</v>
      </c>
      <c r="B68" s="109" t="s">
        <v>61</v>
      </c>
      <c r="C68" s="110"/>
      <c r="D68" s="110"/>
      <c r="E68" s="110"/>
      <c r="F68" s="110"/>
      <c r="G68" s="73">
        <f>G36</f>
        <v>0</v>
      </c>
      <c r="H68" s="68"/>
    </row>
    <row r="69" spans="1:10" ht="11.25" customHeight="1" x14ac:dyDescent="0.15">
      <c r="A69" s="69" t="s">
        <v>38</v>
      </c>
      <c r="B69" s="109" t="s">
        <v>62</v>
      </c>
      <c r="C69" s="110"/>
      <c r="D69" s="110"/>
      <c r="E69" s="110"/>
      <c r="F69" s="110"/>
      <c r="G69" s="73">
        <f>G42</f>
        <v>0</v>
      </c>
      <c r="H69" s="68"/>
      <c r="J69" s="49"/>
    </row>
    <row r="70" spans="1:10" ht="11.25" customHeight="1" x14ac:dyDescent="0.15">
      <c r="A70" s="69" t="s">
        <v>39</v>
      </c>
      <c r="B70" s="109" t="s">
        <v>63</v>
      </c>
      <c r="C70" s="110"/>
      <c r="D70" s="110"/>
      <c r="E70" s="110"/>
      <c r="F70" s="110"/>
      <c r="G70" s="73">
        <f>G46</f>
        <v>0</v>
      </c>
      <c r="H70" s="68"/>
    </row>
    <row r="71" spans="1:10" ht="11.25" customHeight="1" thickBot="1" x14ac:dyDescent="0.2">
      <c r="A71" s="69" t="s">
        <v>40</v>
      </c>
      <c r="B71" s="109" t="s">
        <v>64</v>
      </c>
      <c r="C71" s="110"/>
      <c r="D71" s="110"/>
      <c r="E71" s="110"/>
      <c r="F71" s="110"/>
      <c r="G71" s="73">
        <f>G51</f>
        <v>0</v>
      </c>
      <c r="H71" s="68"/>
    </row>
    <row r="72" spans="1:10" ht="11.25" customHeight="1" x14ac:dyDescent="0.2">
      <c r="A72" s="101"/>
      <c r="B72" s="105" t="s">
        <v>50</v>
      </c>
      <c r="C72" s="105"/>
      <c r="D72" s="105"/>
      <c r="E72" s="105"/>
      <c r="F72" s="105"/>
      <c r="G72" s="103">
        <f>SUM(G63:G71)</f>
        <v>0</v>
      </c>
      <c r="H72" s="70"/>
    </row>
    <row r="73" spans="1:10" ht="12" customHeight="1" thickBot="1" x14ac:dyDescent="0.25">
      <c r="A73" s="102"/>
      <c r="B73" s="106"/>
      <c r="C73" s="106"/>
      <c r="D73" s="106"/>
      <c r="E73" s="106"/>
      <c r="F73" s="106"/>
      <c r="G73" s="104"/>
      <c r="H73" s="70"/>
    </row>
    <row r="75" spans="1:10" x14ac:dyDescent="0.15">
      <c r="A75" s="122" t="s">
        <v>51</v>
      </c>
      <c r="B75" s="122"/>
      <c r="C75" s="122"/>
      <c r="D75" s="122"/>
      <c r="E75" s="122"/>
      <c r="F75" s="122"/>
      <c r="G75" s="122"/>
    </row>
    <row r="76" spans="1:10" x14ac:dyDescent="0.15">
      <c r="A76" s="122" t="s">
        <v>56</v>
      </c>
      <c r="B76" s="122"/>
      <c r="C76" s="122"/>
      <c r="D76" s="122"/>
      <c r="E76" s="122"/>
      <c r="F76" s="122"/>
      <c r="G76" s="122"/>
    </row>
    <row r="77" spans="1:10" ht="11.25" customHeight="1" x14ac:dyDescent="0.15">
      <c r="A77" s="113" t="s">
        <v>58</v>
      </c>
      <c r="B77" s="113"/>
      <c r="C77" s="113"/>
      <c r="D77" s="113"/>
      <c r="E77" s="113"/>
      <c r="F77" s="113"/>
      <c r="G77" s="113"/>
    </row>
    <row r="78" spans="1:10" ht="11.25" customHeight="1" x14ac:dyDescent="0.15">
      <c r="A78" s="113" t="s">
        <v>59</v>
      </c>
      <c r="B78" s="113"/>
      <c r="C78" s="113"/>
      <c r="D78" s="113"/>
      <c r="E78" s="113"/>
      <c r="F78" s="113"/>
      <c r="G78" s="113"/>
    </row>
    <row r="79" spans="1:10" x14ac:dyDescent="0.15">
      <c r="A79" s="122" t="s">
        <v>60</v>
      </c>
      <c r="B79" s="122"/>
      <c r="C79" s="122"/>
      <c r="D79" s="122"/>
      <c r="E79" s="122"/>
      <c r="F79" s="122"/>
      <c r="G79" s="122"/>
    </row>
  </sheetData>
  <sheetProtection algorithmName="SHA-512" hashValue="C3e+b5UV5/5Bznz7sKrSOIlrebGyYivwKZWJXZr7KR4Q/8oKdIP12PiG4CKSzvYYrWATmb4vUaz0+6iZEXjRqw==" saltValue="hbj6WJ6jQjWaCeon0LmiwA==" spinCount="100000" sheet="1" objects="1" scenarios="1"/>
  <mergeCells count="74">
    <mergeCell ref="A52:A57"/>
    <mergeCell ref="A47:A50"/>
    <mergeCell ref="B12:C12"/>
    <mergeCell ref="G27:G29"/>
    <mergeCell ref="C27:C29"/>
    <mergeCell ref="B26:G26"/>
    <mergeCell ref="B23:C23"/>
    <mergeCell ref="E27:E29"/>
    <mergeCell ref="F27:F29"/>
    <mergeCell ref="A43:A45"/>
    <mergeCell ref="A27:A29"/>
    <mergeCell ref="A30:A35"/>
    <mergeCell ref="B43:B45"/>
    <mergeCell ref="B47:B50"/>
    <mergeCell ref="B30:B35"/>
    <mergeCell ref="B37:B41"/>
    <mergeCell ref="A79:G79"/>
    <mergeCell ref="D14:D15"/>
    <mergeCell ref="E14:E15"/>
    <mergeCell ref="F14:F15"/>
    <mergeCell ref="B27:B29"/>
    <mergeCell ref="D27:D29"/>
    <mergeCell ref="B16:C16"/>
    <mergeCell ref="B20:C20"/>
    <mergeCell ref="B25:C25"/>
    <mergeCell ref="B18:C18"/>
    <mergeCell ref="B19:C19"/>
    <mergeCell ref="B22:C22"/>
    <mergeCell ref="B24:C24"/>
    <mergeCell ref="B17:G17"/>
    <mergeCell ref="B21:G21"/>
    <mergeCell ref="B65:F65"/>
    <mergeCell ref="B8:C8"/>
    <mergeCell ref="B14:C15"/>
    <mergeCell ref="B10:C11"/>
    <mergeCell ref="A1:A3"/>
    <mergeCell ref="B1:G1"/>
    <mergeCell ref="B2:G2"/>
    <mergeCell ref="B9:G9"/>
    <mergeCell ref="B5:G5"/>
    <mergeCell ref="F10:F11"/>
    <mergeCell ref="A10:A11"/>
    <mergeCell ref="A14:A15"/>
    <mergeCell ref="E10:E11"/>
    <mergeCell ref="G14:G15"/>
    <mergeCell ref="D10:D11"/>
    <mergeCell ref="G10:G11"/>
    <mergeCell ref="B13:G13"/>
    <mergeCell ref="A37:A41"/>
    <mergeCell ref="A77:G77"/>
    <mergeCell ref="A78:G78"/>
    <mergeCell ref="B58:C58"/>
    <mergeCell ref="B52:B57"/>
    <mergeCell ref="B67:F67"/>
    <mergeCell ref="B60:F60"/>
    <mergeCell ref="F52:G52"/>
    <mergeCell ref="F53:G53"/>
    <mergeCell ref="F54:G54"/>
    <mergeCell ref="F55:G55"/>
    <mergeCell ref="F56:G56"/>
    <mergeCell ref="F57:G57"/>
    <mergeCell ref="B62:F62"/>
    <mergeCell ref="A75:G75"/>
    <mergeCell ref="A76:G76"/>
    <mergeCell ref="A72:A73"/>
    <mergeCell ref="G72:G73"/>
    <mergeCell ref="B72:F73"/>
    <mergeCell ref="B63:F63"/>
    <mergeCell ref="B64:F64"/>
    <mergeCell ref="B69:F69"/>
    <mergeCell ref="B66:F66"/>
    <mergeCell ref="B68:F68"/>
    <mergeCell ref="B70:F70"/>
    <mergeCell ref="B71:F71"/>
  </mergeCells>
  <phoneticPr fontId="7" type="noConversion"/>
  <pageMargins left="0.7" right="0.7" top="0.78740157499999996" bottom="0.78740157499999996" header="0.3" footer="0.3"/>
  <pageSetup paperSize="9" scale="60" fitToHeight="0" orientation="portrait" r:id="rId1"/>
  <headerFooter>
    <oddHeader>&amp;C&amp;"Verdana"&amp;7&amp;K000000 SŽ: Interní&amp;1#_x000D_</oddHeader>
  </headerFooter>
  <ignoredErrors>
    <ignoredError sqref="D24" numberStoredAsText="1"/>
  </ignoredErrors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ŽST Hranice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Střílka</dc:creator>
  <cp:lastModifiedBy>Machová Barbora, Mgr., Ph.D.</cp:lastModifiedBy>
  <cp:lastPrinted>2024-08-08T08:13:47Z</cp:lastPrinted>
  <dcterms:created xsi:type="dcterms:W3CDTF">2024-07-29T12:21:31Z</dcterms:created>
  <dcterms:modified xsi:type="dcterms:W3CDTF">2026-05-28T06:40:35Z</dcterms:modified>
</cp:coreProperties>
</file>